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2915"/>
  </bookViews>
  <sheets>
    <sheet name="Лист3" sheetId="3" r:id="rId1"/>
  </sheets>
  <calcPr calcId="144525"/>
</workbook>
</file>

<file path=xl/calcChain.xml><?xml version="1.0" encoding="utf-8"?>
<calcChain xmlns="http://schemas.openxmlformats.org/spreadsheetml/2006/main">
  <c r="F41" i="3" l="1"/>
  <c r="J17" i="3"/>
  <c r="J33" i="3" s="1"/>
  <c r="E17" i="3"/>
  <c r="E33" i="3" l="1"/>
  <c r="J12" i="3"/>
  <c r="E12" i="3" s="1"/>
  <c r="D12" i="3"/>
  <c r="D40" i="3" l="1"/>
  <c r="I17" i="3" l="1"/>
  <c r="F21" i="3"/>
  <c r="D22" i="3"/>
  <c r="D17" i="3" s="1"/>
  <c r="D33" i="3" s="1"/>
  <c r="D41" i="3" s="1"/>
  <c r="E22" i="3"/>
  <c r="F22" i="3" l="1"/>
  <c r="I12" i="3"/>
  <c r="D18" i="3"/>
  <c r="J40" i="3" l="1"/>
  <c r="D15" i="3"/>
  <c r="D13" i="3"/>
  <c r="F13" i="3" s="1"/>
  <c r="F18" i="3" l="1"/>
  <c r="F19" i="3"/>
  <c r="F20" i="3"/>
  <c r="I40" i="3"/>
  <c r="J41" i="3"/>
  <c r="I33" i="3"/>
  <c r="F17" i="3" l="1"/>
  <c r="E40" i="3"/>
  <c r="I41" i="3"/>
  <c r="E41" i="3" l="1"/>
</calcChain>
</file>

<file path=xl/sharedStrings.xml><?xml version="1.0" encoding="utf-8"?>
<sst xmlns="http://schemas.openxmlformats.org/spreadsheetml/2006/main" count="139" uniqueCount="90">
  <si>
    <t>факт</t>
  </si>
  <si>
    <t>ОТЧЕТ</t>
  </si>
  <si>
    <t>Наименование основных мероприятий, мероприятий</t>
  </si>
  <si>
    <t>Ответственный исполнитель, соисполнитель</t>
  </si>
  <si>
    <t>Отчет о ходе исполнения мероприятий с отражением конкретных, достигнутых результатов (выполненных работ, оказанных услуг и т.д.) с указанием един. изм.</t>
  </si>
  <si>
    <t>Возможные риски нереализации мероприятий, которые могут повлиять на выполнение целевого показателя, установленного в рамках выполнения мероприятий</t>
  </si>
  <si>
    <t>Всего</t>
  </si>
  <si>
    <t>в том числе по источникам:</t>
  </si>
  <si>
    <t>план на год</t>
  </si>
  <si>
    <t>кассовые расходы</t>
  </si>
  <si>
    <t>Основные этапы выполнения мероприятия и показатели реализации мероприятия, един. изм.</t>
  </si>
  <si>
    <t>х</t>
  </si>
  <si>
    <t>1.1.</t>
  </si>
  <si>
    <t>1.1.2.</t>
  </si>
  <si>
    <t>1.1.3.</t>
  </si>
  <si>
    <t>Итого по подпрограмме 1:</t>
  </si>
  <si>
    <t>2.1.</t>
  </si>
  <si>
    <t>2.1.1.</t>
  </si>
  <si>
    <t>2.1.2.</t>
  </si>
  <si>
    <t>Итого по подпрограмме 2:</t>
  </si>
  <si>
    <t xml:space="preserve">об исполнении основных мероприятий, мероприятий </t>
  </si>
  <si>
    <t>1.2</t>
  </si>
  <si>
    <t>1.2.1.</t>
  </si>
  <si>
    <t>1.2.2.</t>
  </si>
  <si>
    <t>Основное мероприятие 1.2 "Популяризация рабочих профессий, оказание консультационной поддержки предприятиям"</t>
  </si>
  <si>
    <t>Мероприятие 1.2.1 "Организация и проведение областного конкурса профессионального мастерства "Лучший по профессии"</t>
  </si>
  <si>
    <t>Основное мероприятие "Формирование условий для расширения масштабов производства и реализации качественной и конкурентоспособной продукции, а также обеспечения занятости населения и увеличения поступлений в бюджет области на основе стимулирования развития научно-производственного потенциала промышленности. Проведение организационной работы с промышленными предприятиями по легализации заработной платы, необходимости повышения производительности труда, внедрения ресурсосберегающих технологий и диверсификации производства"</t>
  </si>
  <si>
    <t>Мероприятие 2.1.1 "Формирование благоприятных условий для развития промышленности Пензенской области"</t>
  </si>
  <si>
    <t>Мероприятие 2.1.2 "Проведение мероприятий, направленных на формирование условий для расширения масштабов производства и реализации качественной и конкурентоспособной продукции"</t>
  </si>
  <si>
    <t>Итого по госпрограмме:</t>
  </si>
  <si>
    <t>Министерство промышленности, транспорта и инновационной политики Пензенской области</t>
  </si>
  <si>
    <t xml:space="preserve">Министерство промышленности, транспорта и инновационной политики Пензенской области,
Департамент государственного имущества Пензенской области </t>
  </si>
  <si>
    <t xml:space="preserve">Министерство промышленности, транспорта и  инновационной политики Пензенской области;
Министерство сельского хозяйства Пензенской области;
Министерство строительства и дорожного хозяйства Пензенской области;
Управление по регулированию тарифов и энергосбережению Пензенской области
</t>
  </si>
  <si>
    <t>Министерство промышленности, транспорта и  инновационной политики Пензенской области</t>
  </si>
  <si>
    <t>Министерство сельского хозяйства Пензенской области</t>
  </si>
  <si>
    <t>Министерство строительства и дорожного хозяйства Пензенской области</t>
  </si>
  <si>
    <t>Объем финансирования государственной программы (за отчетный период), тыс. руб.</t>
  </si>
  <si>
    <t>Федеральный            бюджет</t>
  </si>
  <si>
    <t>Бюджет Пензенской                области</t>
  </si>
  <si>
    <t>Бюджеты муниципальных образований Пензенской области</t>
  </si>
  <si>
    <t>Внебюджетные                  источники</t>
  </si>
  <si>
    <t>Основное мероприятие "Мероприятия, направленные на развитие промышленности Пензенской области"</t>
  </si>
  <si>
    <t xml:space="preserve">Мероприятие  "Предоставление субсидии в форме имущественного взноса некоммерческой организации "Фонд развития промышленности Пензенской области" на предоставление займов промышленным предприятиям и обеспечение ее текущей деятельности"
</t>
  </si>
  <si>
    <t xml:space="preserve">план </t>
  </si>
  <si>
    <t>Мероприятие "Оказание методической поддержки предприятиям в реализации инвестиционных проектов"</t>
  </si>
  <si>
    <t>Мероприятие "Организация и проведение ежегодного областного конкурса за звание "Лучшее промышленное предприятие Пензенской области"</t>
  </si>
  <si>
    <t>1.2.3.</t>
  </si>
  <si>
    <t xml:space="preserve"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
</t>
  </si>
  <si>
    <t>Выполнение основных этапов мероприятия и достижения показателей реализации мероприятия</t>
  </si>
  <si>
    <t xml:space="preserve">№
п/п
</t>
  </si>
  <si>
    <t>процент освоения средств</t>
  </si>
  <si>
    <t>Финансирование мероприятия не запланировано</t>
  </si>
  <si>
    <t xml:space="preserve"> </t>
  </si>
  <si>
    <t>Количество предприятий, ед</t>
  </si>
  <si>
    <t>Количество номинаций -отраслей промышленности, ед.</t>
  </si>
  <si>
    <t>Количество проведенных мероприятий, в том числе по вопросам импортозамещения промышленной продукции и  привлечения инвестиций в промышленность Пензенской области (заседания, семинары, круглые столы), ед.</t>
  </si>
  <si>
    <t xml:space="preserve">Количество выданных займов промышленным предприятиям, ед.
</t>
  </si>
  <si>
    <t xml:space="preserve">Количество получателей государственной поддержки, ед.
</t>
  </si>
  <si>
    <t xml:space="preserve">Мероприятие  "Предоставление субсидий субъектам деятельности в сфере промышленности на возмещение части затрат на приобретение оборудования в целях модернизации производства"
</t>
  </si>
  <si>
    <t>Количество номинаций отраслевых конкурсов, ед.</t>
  </si>
  <si>
    <t xml:space="preserve"> -</t>
  </si>
  <si>
    <t>Министерство культуры и туризма Пензенской области</t>
  </si>
  <si>
    <t>Министерство лесного, охотничьего хозяйства и природопользования Пензенской области</t>
  </si>
  <si>
    <t>Проведение торжественного мероприятия, ед.</t>
  </si>
  <si>
    <t>1.3.1.</t>
  </si>
  <si>
    <t>1.3.2.</t>
  </si>
  <si>
    <t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</t>
  </si>
  <si>
    <t>Мероприятие 1.3.1. «Взаимодействие предприятий стройиндустрии с промышленными предприятиями региона с целью расширения внутриобластной кооперации»</t>
  </si>
  <si>
    <t xml:space="preserve">Мероприятие 1.3.2. «Оказание содействия промышленным организациям Пензенской области в продвижении производимых ими композиционных материалов (конструкций и изделий 
из них) на региональный рынок»
</t>
  </si>
  <si>
    <t>Количество проведенных мероприятий, ед.</t>
  </si>
  <si>
    <t>Количество публикаций с информацией о выпускаемых композиционных материалах, ед.</t>
  </si>
  <si>
    <t>Количество выставок с участием пензенских товаропроизводителей, ед.</t>
  </si>
  <si>
    <t xml:space="preserve">Конкурс проводится ежегодно среди крупных и средних предприятий, независимо от организационно-правовых форм и форм собственности, с численностью более 100 человек. В текущем году конкурс проведен по следующим отраслям:
- оборонная промышленность и приборостроение, научно- исследовательские организации (АО «ПО ЭВТ им. В.А. Ревунова», АО «ПНИЭИ», 
ОАО «Электромеханика»);
- машиностроение и металлообработка (ОАО «Пензадизельмаш», ПАО «Пензмаш», ООО «СКБТ»);
- фармацевтическая, целлюлозно-бумажная и дерево-обрабатывающая промышленность, промышленность строительных материалов
(ООО «Маякпринт», ООО «Маяктехноцелл», ОАО «Маяк»);
- кондитерская и пивобезалкогольная промышленность (ООО ТД «Кувака и К», ЗАО «Пензенская кондитерская фабрика», ООО «Невский кондитер»Мокшанский).
</t>
  </si>
  <si>
    <t xml:space="preserve">Минпромом Пензенской области оказывается содействие промышленным предприятиям в реализации инвестиционных проектов, способствующих росту объемов промышленного производства и создании новых рабочих мест. 
В результате ООО «Маякпринт» реализован инвестиционный проект «Развитие обойного производства» стоимостью 450 млн. рублей. Запуск производства обоев состоялся 18.04.2018.
10.09.2018 состоялся запуск новой производственной линии компании «Маяк-Техноцелл» -  бумагоделательной машины № 6 производительностью до 40 000 тонн в год. Инвестиции в проект составили более 4-х млрд. рублей. 
</t>
  </si>
  <si>
    <t>за 2018 год</t>
  </si>
  <si>
    <t xml:space="preserve">В 2018 году проведен областной конкурс профессионального мастерства «Лучший по профессии» по 10 номинациям: «Лучший водитель общественного транспорта», «Лучший монтажник радиоэлектронной аппаратуры», «Лучшая швея», «Лучший пчеловод», «Лучший тракторист-машинист», «Лучший кондитер», «Лучший каменщик», «Лучший плиточник», «Лучший машинист асфальтоукладчика», «Лучший лесной пожарный». По итогам проведенных отраслевых конкурсов 12.10.2018г. в Областной филармонии Губернатором Пензенской области И.А. Белозерцевым победителям вручены памятные призы за 1 место - автомобили, 2 место - телевизоры, 3 место - ноутбуки. </t>
  </si>
  <si>
    <t xml:space="preserve">В июле 2018 г., в рамках проведения заседания Совета главных инженеров промышленных предприятий Пензенской области, который состоялся на базе АО ПО «Электроприбор», был рассмотрен вопрос организации взаимодействия промышленных предприятий Пензенской области с ООО «Азия Цемент» по вопросу поставки необходимых запасных частей и комплектующих. По итогам заседания в адрес ООО «Азия цемент» была направлена информация о технических возможностях (видах производимой продукции) промышленных предприятиях Пензенской области. В рамках взаимодействия заинтересованность по изготовлению емкостного оборудования для нужд предприятия выявил ООО «Пензенский завод крупногабаритного оборудования».
С целью взаимодействия предприятий стройиндустрии с промышленными предприятиями региона разработан каталог продукции и предприятий, включающий в себя информацию о предприятиях и продукции отрасли деревообработки и деревянного домостроения Пензенской области, а также других предприятий региона.
Выставка объектов деревянного домостроения функционирует на территории ТРК «Коллаж».
</t>
  </si>
  <si>
    <t>В рамках мероприятия в августовском номере (№36) журнала «Инноватор» опубликованы 2 статьи с информацией о выпускаемых в Пензенской области композиционных материалах: о компаниях «Пионер Композит» и «ЭСВО». Кроме того, информация о компаниях-производителях «Пионер Композит» и «ЭСВО» размещена на официальном портале Минпрома Пензенской области и на портале инноваторов Пензенской области «ИнноТерра»..</t>
  </si>
  <si>
    <t>В 2018 году проведено 20 мероприятий (заседание общественно-экспертного совета при Минпроме Пензенской области, заседания Коллегии Министерства промышленности, транспорта и инновационной политики Пензенской области, Комиссия по противодействию незаконному обороту промышленной продукции в Пензенской области, семинары о действующих мерах государственной поддержки и вопросах взаимодействия с федеральными ведомствами, рабочие совещания с участием руководителей промышленных предприятий  и др.). Финансовые средства в рамках данного мероприятия направлены на обеспечение деятельности Минпрома Пензенской области.</t>
  </si>
  <si>
    <t>Предприятия Пензенской области активно принимают участие в международных, межрегиональных и областных выставках. По итогам отчетного периода пензенские предприятия приняли участие в 16 выставочных мероприятиях (выставка AMBIENTE 2018, «Прод-Экспо 2018», «Скрепка Экспо – 2018», 24-я международная выставка технических средств охраны и оборудования для обеспечения безопасности и противопожарной защиты «MIPS/Securica-2018», «ModernBakeriMoscow – 2018», V Международная выставка вооружения и военно-технического имущества KADEX-2018,   «Импортозамещение 2018», 32-я международная выставка производственных технологий г. Чикаго «IMTS 2018», выставка в Узбекистане«10-я Центральноазиатская Международная выставка «Охрана, безопасность и противопожарная защита – Securika Central Asia 2018»,  бизнес-миссия в Минске, бизнес-миссия в Узбекистане, международная светотехническая выставка «Interlight» в Экспоцентре», выставка BI-MU 2018 в области станкостроения г. Милан и др.).</t>
  </si>
  <si>
    <t xml:space="preserve">Торжественное мероприятие проведено 12.10.2018 года. </t>
  </si>
  <si>
    <t xml:space="preserve">В 2018 году запланировано предоставление субсидий субъектам деятельности в сфере промышленности, осуществляющим производство товаров легкой, текстильной и кондитерской промышленности, на возмещение части затрат, связанных с приобретением нового оборудования по договору купли-продажи. Размер субсидии − 50% понесенных затрат на приобретение оборудования, но не более 2,0 млн. рублей на одного получателя.
По итогам I полугодия 2018 года поддержка оказана 4 предприятиям (ИП Головина Н.М., ООО «Ванюшкины сладости», ООО «Вик-Инвест», ООО «Северянин»).
По итогам 2 этапа поддержка оказана 3 предприятиям (АО "Кристина", ИП Зоцин С.М., ООО "ДИАД").
</t>
  </si>
  <si>
    <t xml:space="preserve">
Наблюдательным советом ФРП ПО в 2018 году одобрена выдача замов пяти предприятиям области на общую сумму 99,9 млн. рублей:
1. ООО НПП «Технопроект» на сумму 20,0 млн. рублей на реализацию проекта «Производство новой модели контейнера тормозного оборудования для поездов метрополитена «Москва»« (средства перечислены предприятию в июне 2018 года);
2. ООО «Жилстрой» на сумму 19,9 млн. рублей на реализацию проекта «Расширение производства ЖБИ. Производство домокомплектов по технологии КПД» (средства перечислены в июле 2018 года);
3. ООО «Новый бетон»  на сумму 20,0 млн. рублей на реализацию проекта «Увеличение объемов производства бетона класса В25» (средства перечислены в июле 2018 года).
4. ООО «Ванюшкины сладости» на сумму 20,0 млн. рублей на реализацию проекта «Запуск высокопроизводительной кондитерской линии по изготовлению кексов с начинкой» (средства перечислены в августе 2018 года) 
5.. ООО «ПЗСМ» на сумму  20,0 млн. рублей на реализацию проекта «Расширение производства вибропрессованной продукции. Организация производства вибропрессованной продукции с применением системы облицовочного бетона» (средства будут перечислены в декабре 2018 года).
В настоящее время на рассмотрении в ФРП ПО находится 7 заявок пензенских предприятий на общую сумму 118,0 млн. рублей.  
</t>
  </si>
  <si>
    <t>Фактически сложившаяся экономия</t>
  </si>
  <si>
    <t>Экономия средств на содержание Фонда развития промышленности Пензенской области</t>
  </si>
  <si>
    <t>государственной программы Пензенской области "Развитие промышленности в Пензенской области и повышение ее конкурентоспособности на 2014–2022 годы"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</si>
  <si>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 на 2014–2022 годы"</t>
  </si>
  <si>
    <t>Подпрограмма 2 "Обеспечение проведения единой государственной политики в сфере промышленности на 2014 - 2022 годы"</t>
  </si>
  <si>
    <t>1.3.</t>
  </si>
  <si>
    <t>Основное мероприятие 1.3 "Развитие базы промышленности строительных материалов Пензенской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</si>
</sst>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3" fontId="3" fillId="2" borderId="1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0" xfId="0" applyFill="1"/>
    <xf numFmtId="165" fontId="3" fillId="0" borderId="1" xfId="1" applyNumberFormat="1" applyFont="1" applyFill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horizontal="center" vertical="top" wrapText="1"/>
    </xf>
    <xf numFmtId="165" fontId="3" fillId="2" borderId="1" xfId="1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top" wrapText="1"/>
    </xf>
    <xf numFmtId="3" fontId="0" fillId="0" borderId="3" xfId="0" applyNumberFormat="1" applyBorder="1" applyAlignment="1">
      <alignment horizontal="center" vertical="top" wrapText="1"/>
    </xf>
    <xf numFmtId="3" fontId="0" fillId="0" borderId="4" xfId="0" applyNumberFormat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4" xfId="0" applyBorder="1" applyAlignment="1"/>
    <xf numFmtId="0" fontId="0" fillId="0" borderId="0" xfId="0" applyAlignment="1"/>
    <xf numFmtId="0" fontId="0" fillId="0" borderId="15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abSelected="1" view="pageBreakPreview" zoomScale="70" zoomScaleNormal="80" zoomScaleSheetLayoutView="70" workbookViewId="0">
      <selection activeCell="R13" sqref="R13"/>
    </sheetView>
  </sheetViews>
  <sheetFormatPr defaultRowHeight="15" x14ac:dyDescent="0.25"/>
  <cols>
    <col min="1" max="1" width="8.28515625" customWidth="1"/>
    <col min="2" max="2" width="34.7109375" customWidth="1"/>
    <col min="3" max="3" width="20.85546875" customWidth="1"/>
    <col min="4" max="4" width="9.85546875" customWidth="1"/>
    <col min="5" max="6" width="9.5703125" customWidth="1"/>
    <col min="7" max="7" width="8.85546875" customWidth="1"/>
    <col min="8" max="10" width="9.7109375" customWidth="1"/>
    <col min="11" max="11" width="7" customWidth="1"/>
    <col min="12" max="12" width="6.85546875" customWidth="1"/>
    <col min="13" max="13" width="7.140625" customWidth="1"/>
    <col min="14" max="14" width="7.7109375" customWidth="1"/>
    <col min="15" max="15" width="15.42578125" customWidth="1"/>
    <col min="16" max="16" width="5.85546875" customWidth="1"/>
    <col min="17" max="17" width="6.42578125" customWidth="1"/>
    <col min="18" max="18" width="52.85546875" style="49" customWidth="1"/>
    <col min="19" max="19" width="16.140625" customWidth="1"/>
  </cols>
  <sheetData>
    <row r="1" spans="1:19" ht="18.75" x14ac:dyDescent="0.3">
      <c r="A1" s="82" t="s">
        <v>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19" ht="18.75" x14ac:dyDescent="0.3">
      <c r="A2" s="83" t="s">
        <v>20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9" ht="18.75" x14ac:dyDescent="0.3">
      <c r="A3" s="83" t="s">
        <v>85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9" ht="18.75" x14ac:dyDescent="0.3">
      <c r="A4" s="83" t="s">
        <v>74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1:19" ht="14.25" customHeight="1" x14ac:dyDescent="0.25">
      <c r="A5" s="1"/>
      <c r="B5" s="1"/>
      <c r="C5" s="8"/>
      <c r="D5" s="1"/>
      <c r="E5" s="1"/>
      <c r="F5" s="2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5"/>
    </row>
    <row r="6" spans="1:19" ht="27" customHeight="1" x14ac:dyDescent="0.25">
      <c r="A6" s="84" t="s">
        <v>49</v>
      </c>
      <c r="B6" s="85" t="s">
        <v>2</v>
      </c>
      <c r="C6" s="56" t="s">
        <v>3</v>
      </c>
      <c r="D6" s="58" t="s">
        <v>36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88" t="s">
        <v>48</v>
      </c>
      <c r="P6" s="94"/>
      <c r="Q6" s="95"/>
      <c r="R6" s="57" t="s">
        <v>4</v>
      </c>
      <c r="S6" s="56" t="s">
        <v>5</v>
      </c>
    </row>
    <row r="7" spans="1:19" x14ac:dyDescent="0.25">
      <c r="A7" s="84"/>
      <c r="B7" s="86"/>
      <c r="C7" s="56"/>
      <c r="D7" s="88" t="s">
        <v>6</v>
      </c>
      <c r="E7" s="89"/>
      <c r="F7" s="90"/>
      <c r="G7" s="58" t="s">
        <v>7</v>
      </c>
      <c r="H7" s="58"/>
      <c r="I7" s="58"/>
      <c r="J7" s="58"/>
      <c r="K7" s="58"/>
      <c r="L7" s="58"/>
      <c r="M7" s="58"/>
      <c r="N7" s="58"/>
      <c r="O7" s="96"/>
      <c r="P7" s="97"/>
      <c r="Q7" s="98"/>
      <c r="R7" s="57"/>
      <c r="S7" s="56"/>
    </row>
    <row r="8" spans="1:19" ht="85.5" customHeight="1" x14ac:dyDescent="0.25">
      <c r="A8" s="84"/>
      <c r="B8" s="86"/>
      <c r="C8" s="56"/>
      <c r="D8" s="91"/>
      <c r="E8" s="92"/>
      <c r="F8" s="93"/>
      <c r="G8" s="56" t="s">
        <v>37</v>
      </c>
      <c r="H8" s="56"/>
      <c r="I8" s="56" t="s">
        <v>38</v>
      </c>
      <c r="J8" s="56"/>
      <c r="K8" s="56" t="s">
        <v>39</v>
      </c>
      <c r="L8" s="56"/>
      <c r="M8" s="56" t="s">
        <v>40</v>
      </c>
      <c r="N8" s="56"/>
      <c r="O8" s="99"/>
      <c r="P8" s="100"/>
      <c r="Q8" s="101"/>
      <c r="R8" s="57"/>
      <c r="S8" s="56"/>
    </row>
    <row r="9" spans="1:19" ht="96" customHeight="1" x14ac:dyDescent="0.25">
      <c r="A9" s="84"/>
      <c r="B9" s="87"/>
      <c r="C9" s="56"/>
      <c r="D9" s="10" t="s">
        <v>8</v>
      </c>
      <c r="E9" s="10" t="s">
        <v>9</v>
      </c>
      <c r="F9" s="29" t="s">
        <v>50</v>
      </c>
      <c r="G9" s="10" t="s">
        <v>8</v>
      </c>
      <c r="H9" s="10" t="s">
        <v>9</v>
      </c>
      <c r="I9" s="10" t="s">
        <v>8</v>
      </c>
      <c r="J9" s="10" t="s">
        <v>9</v>
      </c>
      <c r="K9" s="10" t="s">
        <v>8</v>
      </c>
      <c r="L9" s="10" t="s">
        <v>9</v>
      </c>
      <c r="M9" s="10" t="s">
        <v>8</v>
      </c>
      <c r="N9" s="10" t="s">
        <v>9</v>
      </c>
      <c r="O9" s="29" t="s">
        <v>10</v>
      </c>
      <c r="P9" s="28" t="s">
        <v>43</v>
      </c>
      <c r="Q9" s="29" t="s">
        <v>0</v>
      </c>
      <c r="R9" s="57"/>
      <c r="S9" s="56"/>
    </row>
    <row r="10" spans="1:19" x14ac:dyDescent="0.25">
      <c r="A10" s="2">
        <v>1</v>
      </c>
      <c r="B10" s="2">
        <v>2</v>
      </c>
      <c r="C10" s="9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32">
        <v>14</v>
      </c>
      <c r="O10" s="11">
        <v>15</v>
      </c>
      <c r="P10" s="11">
        <v>16</v>
      </c>
      <c r="Q10" s="11">
        <v>17</v>
      </c>
      <c r="R10" s="46">
        <v>18</v>
      </c>
      <c r="S10" s="12">
        <v>19</v>
      </c>
    </row>
    <row r="11" spans="1:19" ht="76.5" x14ac:dyDescent="0.25">
      <c r="A11" s="13">
        <v>1</v>
      </c>
      <c r="B11" s="14" t="s">
        <v>86</v>
      </c>
      <c r="C11" s="5"/>
      <c r="D11" s="13"/>
      <c r="E11" s="13"/>
      <c r="F11" s="30"/>
      <c r="G11" s="13"/>
      <c r="H11" s="13"/>
      <c r="I11" s="13"/>
      <c r="J11" s="13"/>
      <c r="K11" s="13"/>
      <c r="L11" s="13"/>
      <c r="M11" s="13"/>
      <c r="N11" s="13"/>
      <c r="O11" s="13" t="s">
        <v>11</v>
      </c>
      <c r="P11" s="13" t="s">
        <v>11</v>
      </c>
      <c r="Q11" s="13" t="s">
        <v>11</v>
      </c>
      <c r="R11" s="23" t="s">
        <v>11</v>
      </c>
      <c r="S11" s="17"/>
    </row>
    <row r="12" spans="1:19" ht="79.5" customHeight="1" x14ac:dyDescent="0.25">
      <c r="A12" s="3" t="s">
        <v>12</v>
      </c>
      <c r="B12" s="3" t="s">
        <v>41</v>
      </c>
      <c r="C12" s="3" t="s">
        <v>30</v>
      </c>
      <c r="D12" s="15">
        <f>I12</f>
        <v>110000</v>
      </c>
      <c r="E12" s="34">
        <f>J12</f>
        <v>109997.4</v>
      </c>
      <c r="F12" s="50">
        <v>0.999</v>
      </c>
      <c r="G12" s="15"/>
      <c r="H12" s="15"/>
      <c r="I12" s="15">
        <f>I15+I13</f>
        <v>110000</v>
      </c>
      <c r="J12" s="34">
        <f>J15+J13</f>
        <v>109997.4</v>
      </c>
      <c r="K12" s="15"/>
      <c r="L12" s="15"/>
      <c r="M12" s="15"/>
      <c r="N12" s="15"/>
      <c r="O12" s="18" t="s">
        <v>11</v>
      </c>
      <c r="P12" s="15"/>
      <c r="Q12" s="15"/>
      <c r="R12" s="21"/>
      <c r="S12" s="15"/>
    </row>
    <row r="13" spans="1:19" ht="195.75" customHeight="1" x14ac:dyDescent="0.25">
      <c r="A13" s="3" t="s">
        <v>13</v>
      </c>
      <c r="B13" s="3" t="s">
        <v>58</v>
      </c>
      <c r="C13" s="3" t="s">
        <v>30</v>
      </c>
      <c r="D13" s="15">
        <f>I13</f>
        <v>10000</v>
      </c>
      <c r="E13" s="15">
        <v>10000</v>
      </c>
      <c r="F13" s="50">
        <f>E13/D13</f>
        <v>1</v>
      </c>
      <c r="G13" s="15"/>
      <c r="H13" s="15"/>
      <c r="I13" s="15">
        <v>10000</v>
      </c>
      <c r="J13" s="15">
        <v>10000</v>
      </c>
      <c r="K13" s="15"/>
      <c r="L13" s="15"/>
      <c r="M13" s="15"/>
      <c r="N13" s="15"/>
      <c r="O13" s="5" t="s">
        <v>57</v>
      </c>
      <c r="P13" s="16">
        <v>5</v>
      </c>
      <c r="Q13" s="16">
        <v>7</v>
      </c>
      <c r="R13" s="40" t="s">
        <v>81</v>
      </c>
      <c r="S13" s="17"/>
    </row>
    <row r="14" spans="1:19" ht="93.75" customHeight="1" x14ac:dyDescent="0.25">
      <c r="A14" s="3"/>
      <c r="B14" s="3" t="s">
        <v>47</v>
      </c>
      <c r="C14" s="59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1"/>
    </row>
    <row r="15" spans="1:19" ht="409.5" customHeight="1" x14ac:dyDescent="0.25">
      <c r="A15" s="4" t="s">
        <v>14</v>
      </c>
      <c r="B15" s="3" t="s">
        <v>42</v>
      </c>
      <c r="C15" s="3" t="s">
        <v>31</v>
      </c>
      <c r="D15" s="15">
        <f>G15+I15</f>
        <v>100000</v>
      </c>
      <c r="E15" s="15">
        <v>99997.4</v>
      </c>
      <c r="F15" s="52">
        <v>0.999</v>
      </c>
      <c r="G15" s="15"/>
      <c r="H15" s="15"/>
      <c r="I15" s="15">
        <v>100000</v>
      </c>
      <c r="J15" s="15">
        <v>99997.4</v>
      </c>
      <c r="K15" s="15"/>
      <c r="L15" s="15"/>
      <c r="M15" s="15"/>
      <c r="N15" s="15"/>
      <c r="O15" s="5" t="s">
        <v>56</v>
      </c>
      <c r="P15" s="16">
        <v>5</v>
      </c>
      <c r="Q15" s="16">
        <v>5</v>
      </c>
      <c r="R15" s="21" t="s">
        <v>82</v>
      </c>
      <c r="S15" s="17"/>
    </row>
    <row r="16" spans="1:19" ht="98.25" customHeight="1" x14ac:dyDescent="0.25">
      <c r="A16" s="3"/>
      <c r="B16" s="3" t="s">
        <v>47</v>
      </c>
      <c r="C16" s="62" t="s">
        <v>84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4"/>
    </row>
    <row r="17" spans="1:19" ht="240.75" customHeight="1" x14ac:dyDescent="0.25">
      <c r="A17" s="4" t="s">
        <v>21</v>
      </c>
      <c r="B17" s="3" t="s">
        <v>24</v>
      </c>
      <c r="C17" s="3" t="s">
        <v>32</v>
      </c>
      <c r="D17" s="15">
        <f>SUM(D18:D22)</f>
        <v>7184.2000000000007</v>
      </c>
      <c r="E17" s="34">
        <f>SUM(E18:E22)</f>
        <v>7184.1600000000008</v>
      </c>
      <c r="F17" s="50">
        <f>E17/D17</f>
        <v>0.99999443222627438</v>
      </c>
      <c r="G17" s="15"/>
      <c r="H17" s="15"/>
      <c r="I17" s="15">
        <f>I18+I24+I19+I20+I21+I22</f>
        <v>7184.2000000000007</v>
      </c>
      <c r="J17" s="15">
        <f>J18+J24+J19+J20+J21+J22</f>
        <v>7184.2000000000007</v>
      </c>
      <c r="K17" s="15"/>
      <c r="L17" s="15"/>
      <c r="M17" s="15"/>
      <c r="N17" s="15"/>
      <c r="O17" s="18" t="s">
        <v>11</v>
      </c>
      <c r="P17" s="15"/>
      <c r="Q17" s="15"/>
      <c r="R17" s="21" t="s">
        <v>52</v>
      </c>
      <c r="S17" s="17"/>
    </row>
    <row r="18" spans="1:19" ht="76.5" customHeight="1" x14ac:dyDescent="0.25">
      <c r="A18" s="65" t="s">
        <v>22</v>
      </c>
      <c r="B18" s="65" t="s">
        <v>25</v>
      </c>
      <c r="C18" s="36" t="s">
        <v>33</v>
      </c>
      <c r="D18" s="34">
        <f>G18+I18</f>
        <v>6188.6</v>
      </c>
      <c r="E18" s="34">
        <v>6188.6</v>
      </c>
      <c r="F18" s="50">
        <f>E18/D18</f>
        <v>1</v>
      </c>
      <c r="G18" s="34"/>
      <c r="H18" s="34"/>
      <c r="I18" s="34">
        <v>6188.6</v>
      </c>
      <c r="J18" s="34">
        <v>6188.6</v>
      </c>
      <c r="K18" s="34"/>
      <c r="L18" s="34"/>
      <c r="M18" s="34"/>
      <c r="N18" s="34"/>
      <c r="O18" s="74" t="s">
        <v>59</v>
      </c>
      <c r="P18" s="75">
        <v>10</v>
      </c>
      <c r="Q18" s="75">
        <v>10</v>
      </c>
      <c r="R18" s="78" t="s">
        <v>75</v>
      </c>
      <c r="S18" s="69"/>
    </row>
    <row r="19" spans="1:19" ht="38.25" x14ac:dyDescent="0.25">
      <c r="A19" s="66"/>
      <c r="B19" s="81"/>
      <c r="C19" s="36" t="s">
        <v>34</v>
      </c>
      <c r="D19" s="34">
        <v>365.1</v>
      </c>
      <c r="E19" s="34">
        <v>365.1</v>
      </c>
      <c r="F19" s="50">
        <f t="shared" ref="F19:F20" si="0">E19/D19</f>
        <v>1</v>
      </c>
      <c r="G19" s="34"/>
      <c r="H19" s="34"/>
      <c r="I19" s="34">
        <v>365.1</v>
      </c>
      <c r="J19" s="34">
        <v>365.1</v>
      </c>
      <c r="K19" s="34"/>
      <c r="L19" s="34"/>
      <c r="M19" s="34"/>
      <c r="N19" s="34"/>
      <c r="O19" s="67"/>
      <c r="P19" s="76"/>
      <c r="Q19" s="76"/>
      <c r="R19" s="79"/>
      <c r="S19" s="70"/>
    </row>
    <row r="20" spans="1:19" ht="51" x14ac:dyDescent="0.25">
      <c r="A20" s="66"/>
      <c r="B20" s="81"/>
      <c r="C20" s="36" t="s">
        <v>35</v>
      </c>
      <c r="D20" s="34">
        <v>298.2</v>
      </c>
      <c r="E20" s="34">
        <v>298.16000000000003</v>
      </c>
      <c r="F20" s="50">
        <f t="shared" si="0"/>
        <v>0.99986586183769299</v>
      </c>
      <c r="G20" s="34"/>
      <c r="H20" s="34"/>
      <c r="I20" s="34">
        <v>298.2</v>
      </c>
      <c r="J20" s="34">
        <v>298.2</v>
      </c>
      <c r="K20" s="34"/>
      <c r="L20" s="34"/>
      <c r="M20" s="34"/>
      <c r="N20" s="34"/>
      <c r="O20" s="67"/>
      <c r="P20" s="76"/>
      <c r="Q20" s="76"/>
      <c r="R20" s="79"/>
      <c r="S20" s="70"/>
    </row>
    <row r="21" spans="1:19" ht="53.25" customHeight="1" x14ac:dyDescent="0.25">
      <c r="A21" s="67"/>
      <c r="B21" s="67"/>
      <c r="C21" s="36" t="s">
        <v>62</v>
      </c>
      <c r="D21" s="34">
        <v>12.3</v>
      </c>
      <c r="E21" s="34">
        <v>12.3</v>
      </c>
      <c r="F21" s="50">
        <f t="shared" ref="F21:F22" si="1">E21/D21</f>
        <v>1</v>
      </c>
      <c r="G21" s="34"/>
      <c r="H21" s="34"/>
      <c r="I21" s="34">
        <v>12.3</v>
      </c>
      <c r="J21" s="34">
        <v>12.3</v>
      </c>
      <c r="K21" s="34"/>
      <c r="L21" s="34"/>
      <c r="M21" s="34"/>
      <c r="N21" s="34"/>
      <c r="O21" s="68"/>
      <c r="P21" s="77"/>
      <c r="Q21" s="77"/>
      <c r="R21" s="80"/>
      <c r="S21" s="70"/>
    </row>
    <row r="22" spans="1:19" ht="41.25" customHeight="1" x14ac:dyDescent="0.25">
      <c r="A22" s="68"/>
      <c r="B22" s="68"/>
      <c r="C22" s="36" t="s">
        <v>61</v>
      </c>
      <c r="D22" s="34">
        <f t="shared" ref="D22" si="2">G22+I22</f>
        <v>320</v>
      </c>
      <c r="E22" s="34">
        <f t="shared" ref="E22" si="3">J22</f>
        <v>320</v>
      </c>
      <c r="F22" s="50">
        <f t="shared" si="1"/>
        <v>1</v>
      </c>
      <c r="G22" s="34"/>
      <c r="H22" s="34"/>
      <c r="I22" s="34">
        <v>320</v>
      </c>
      <c r="J22" s="34">
        <v>320</v>
      </c>
      <c r="K22" s="34"/>
      <c r="L22" s="34"/>
      <c r="M22" s="34"/>
      <c r="N22" s="34"/>
      <c r="O22" s="34" t="s">
        <v>63</v>
      </c>
      <c r="P22" s="34" t="s">
        <v>60</v>
      </c>
      <c r="Q22" s="34" t="s">
        <v>60</v>
      </c>
      <c r="R22" s="21" t="s">
        <v>80</v>
      </c>
      <c r="S22" s="71"/>
    </row>
    <row r="23" spans="1:19" ht="93" customHeight="1" x14ac:dyDescent="0.25">
      <c r="A23" s="3"/>
      <c r="B23" s="3" t="s">
        <v>47</v>
      </c>
      <c r="C23" s="59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1"/>
    </row>
    <row r="24" spans="1:19" ht="190.5" customHeight="1" x14ac:dyDescent="0.25">
      <c r="A24" s="39" t="s">
        <v>23</v>
      </c>
      <c r="B24" s="39" t="s">
        <v>44</v>
      </c>
      <c r="C24" s="36" t="s">
        <v>30</v>
      </c>
      <c r="D24" s="34"/>
      <c r="E24" s="34"/>
      <c r="F24" s="37"/>
      <c r="G24" s="34"/>
      <c r="H24" s="34"/>
      <c r="I24" s="34"/>
      <c r="J24" s="34"/>
      <c r="K24" s="34"/>
      <c r="L24" s="34"/>
      <c r="M24" s="34"/>
      <c r="N24" s="34"/>
      <c r="O24" s="38" t="s">
        <v>53</v>
      </c>
      <c r="P24" s="38">
        <v>1</v>
      </c>
      <c r="Q24" s="38">
        <v>2</v>
      </c>
      <c r="R24" s="21" t="s">
        <v>73</v>
      </c>
      <c r="S24" s="35"/>
    </row>
    <row r="25" spans="1:19" ht="93.75" customHeight="1" x14ac:dyDescent="0.25">
      <c r="A25" s="3"/>
      <c r="B25" s="3" t="s">
        <v>47</v>
      </c>
      <c r="C25" s="59" t="s">
        <v>51</v>
      </c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1"/>
    </row>
    <row r="26" spans="1:19" ht="240" customHeight="1" x14ac:dyDescent="0.25">
      <c r="A26" s="5" t="s">
        <v>46</v>
      </c>
      <c r="B26" s="5" t="s">
        <v>45</v>
      </c>
      <c r="C26" s="3" t="s">
        <v>30</v>
      </c>
      <c r="D26" s="15"/>
      <c r="E26" s="15"/>
      <c r="F26" s="31"/>
      <c r="G26" s="15"/>
      <c r="H26" s="15"/>
      <c r="I26" s="15"/>
      <c r="J26" s="15"/>
      <c r="K26" s="15"/>
      <c r="L26" s="15"/>
      <c r="M26" s="15"/>
      <c r="N26" s="15"/>
      <c r="O26" s="16" t="s">
        <v>54</v>
      </c>
      <c r="P26" s="16">
        <v>4</v>
      </c>
      <c r="Q26" s="16">
        <v>4</v>
      </c>
      <c r="R26" s="21" t="s">
        <v>72</v>
      </c>
      <c r="S26" s="17"/>
    </row>
    <row r="27" spans="1:19" ht="95.25" customHeight="1" x14ac:dyDescent="0.25">
      <c r="A27" s="3"/>
      <c r="B27" s="3" t="s">
        <v>47</v>
      </c>
      <c r="C27" s="59" t="s">
        <v>51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1"/>
    </row>
    <row r="28" spans="1:19" ht="78.75" customHeight="1" x14ac:dyDescent="0.25">
      <c r="A28" s="36" t="s">
        <v>88</v>
      </c>
      <c r="B28" s="36" t="s">
        <v>89</v>
      </c>
      <c r="C28" s="53" t="s">
        <v>30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</row>
    <row r="29" spans="1:19" ht="273.75" customHeight="1" x14ac:dyDescent="0.25">
      <c r="A29" s="36" t="s">
        <v>64</v>
      </c>
      <c r="B29" s="36" t="s">
        <v>67</v>
      </c>
      <c r="C29" s="43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38" t="s">
        <v>69</v>
      </c>
      <c r="P29" s="38">
        <v>2</v>
      </c>
      <c r="Q29" s="38">
        <v>3</v>
      </c>
      <c r="R29" s="21" t="s">
        <v>76</v>
      </c>
      <c r="S29" s="44"/>
    </row>
    <row r="30" spans="1:19" ht="95.25" customHeight="1" x14ac:dyDescent="0.25">
      <c r="A30" s="36"/>
      <c r="B30" s="36" t="s">
        <v>66</v>
      </c>
      <c r="C30" s="59" t="s">
        <v>51</v>
      </c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1"/>
    </row>
    <row r="31" spans="1:19" ht="111" customHeight="1" x14ac:dyDescent="0.25">
      <c r="A31" s="36" t="s">
        <v>65</v>
      </c>
      <c r="B31" s="36" t="s">
        <v>68</v>
      </c>
      <c r="C31" s="43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8" t="s">
        <v>70</v>
      </c>
      <c r="P31" s="38">
        <v>2</v>
      </c>
      <c r="Q31" s="38">
        <v>4</v>
      </c>
      <c r="R31" s="21" t="s">
        <v>77</v>
      </c>
      <c r="S31" s="44"/>
    </row>
    <row r="32" spans="1:19" ht="95.25" customHeight="1" x14ac:dyDescent="0.25">
      <c r="A32" s="36"/>
      <c r="B32" s="36" t="s">
        <v>66</v>
      </c>
      <c r="C32" s="59" t="s">
        <v>51</v>
      </c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1"/>
    </row>
    <row r="33" spans="1:19" x14ac:dyDescent="0.25">
      <c r="A33" s="72" t="s">
        <v>15</v>
      </c>
      <c r="B33" s="73"/>
      <c r="C33" s="19" t="s">
        <v>11</v>
      </c>
      <c r="D33" s="20">
        <f>D12+D17</f>
        <v>117184.2</v>
      </c>
      <c r="E33" s="20">
        <f>E12+E17</f>
        <v>117181.56</v>
      </c>
      <c r="F33" s="51">
        <v>0.999</v>
      </c>
      <c r="G33" s="20"/>
      <c r="H33" s="20"/>
      <c r="I33" s="20">
        <f>I12+I17</f>
        <v>117184.2</v>
      </c>
      <c r="J33" s="20">
        <f>J12+J17</f>
        <v>117181.59999999999</v>
      </c>
      <c r="K33" s="20"/>
      <c r="L33" s="20"/>
      <c r="M33" s="20"/>
      <c r="N33" s="20"/>
      <c r="O33" s="20" t="s">
        <v>11</v>
      </c>
      <c r="P33" s="20" t="s">
        <v>11</v>
      </c>
      <c r="Q33" s="20" t="s">
        <v>11</v>
      </c>
      <c r="R33" s="47"/>
      <c r="S33" s="17"/>
    </row>
    <row r="34" spans="1:19" ht="96" customHeight="1" x14ac:dyDescent="0.25">
      <c r="A34" s="14">
        <v>2</v>
      </c>
      <c r="B34" s="14" t="s">
        <v>87</v>
      </c>
      <c r="C34" s="5" t="s">
        <v>30</v>
      </c>
      <c r="D34" s="13"/>
      <c r="E34" s="13"/>
      <c r="F34" s="30"/>
      <c r="G34" s="13"/>
      <c r="H34" s="13"/>
      <c r="I34" s="13"/>
      <c r="J34" s="13"/>
      <c r="K34" s="13"/>
      <c r="L34" s="13"/>
      <c r="M34" s="13"/>
      <c r="N34" s="13"/>
      <c r="O34" s="13" t="s">
        <v>11</v>
      </c>
      <c r="P34" s="13" t="s">
        <v>11</v>
      </c>
      <c r="Q34" s="13" t="s">
        <v>11</v>
      </c>
      <c r="R34" s="23"/>
      <c r="S34" s="17"/>
    </row>
    <row r="35" spans="1:19" ht="216.75" x14ac:dyDescent="0.25">
      <c r="A35" s="6" t="s">
        <v>16</v>
      </c>
      <c r="B35" s="6" t="s">
        <v>26</v>
      </c>
      <c r="C35" s="6" t="s">
        <v>30</v>
      </c>
      <c r="D35" s="21">
        <v>33709.1</v>
      </c>
      <c r="E35" s="21">
        <v>33421.800000000003</v>
      </c>
      <c r="F35" s="52">
        <v>0.99199999999999999</v>
      </c>
      <c r="G35" s="21"/>
      <c r="H35" s="21"/>
      <c r="I35" s="21">
        <v>33709.1</v>
      </c>
      <c r="J35" s="21">
        <v>33421.800000000003</v>
      </c>
      <c r="K35" s="21"/>
      <c r="L35" s="21"/>
      <c r="M35" s="21"/>
      <c r="N35" s="21"/>
      <c r="O35" s="22" t="s">
        <v>11</v>
      </c>
      <c r="P35" s="21"/>
      <c r="Q35" s="21"/>
      <c r="R35" s="23"/>
      <c r="S35" s="17"/>
    </row>
    <row r="36" spans="1:19" ht="183" customHeight="1" x14ac:dyDescent="0.25">
      <c r="A36" s="6" t="s">
        <v>17</v>
      </c>
      <c r="B36" s="6" t="s">
        <v>27</v>
      </c>
      <c r="C36" s="6" t="s">
        <v>30</v>
      </c>
      <c r="D36" s="6">
        <v>33709.1</v>
      </c>
      <c r="E36" s="21">
        <v>33421.800000000003</v>
      </c>
      <c r="F36" s="52">
        <v>0.99199999999999999</v>
      </c>
      <c r="G36" s="21"/>
      <c r="H36" s="21"/>
      <c r="I36" s="21">
        <v>33709.1</v>
      </c>
      <c r="J36" s="21">
        <v>33421.800000000003</v>
      </c>
      <c r="K36" s="21"/>
      <c r="L36" s="21"/>
      <c r="M36" s="21"/>
      <c r="N36" s="21"/>
      <c r="O36" s="6" t="s">
        <v>55</v>
      </c>
      <c r="P36" s="24">
        <v>4</v>
      </c>
      <c r="Q36" s="24">
        <v>20</v>
      </c>
      <c r="R36" s="40" t="s">
        <v>78</v>
      </c>
      <c r="S36" s="17"/>
    </row>
    <row r="37" spans="1:19" ht="96" customHeight="1" x14ac:dyDescent="0.25">
      <c r="A37" s="3"/>
      <c r="B37" s="3" t="s">
        <v>47</v>
      </c>
      <c r="C37" s="62" t="s">
        <v>83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4"/>
    </row>
    <row r="38" spans="1:19" ht="247.5" customHeight="1" x14ac:dyDescent="0.25">
      <c r="A38" s="33" t="s">
        <v>18</v>
      </c>
      <c r="B38" s="33" t="s">
        <v>28</v>
      </c>
      <c r="C38" s="36" t="s">
        <v>30</v>
      </c>
      <c r="D38" s="39"/>
      <c r="E38" s="34"/>
      <c r="F38" s="31"/>
      <c r="G38" s="34"/>
      <c r="H38" s="34"/>
      <c r="I38" s="39"/>
      <c r="J38" s="34"/>
      <c r="K38" s="34"/>
      <c r="L38" s="34"/>
      <c r="M38" s="34"/>
      <c r="N38" s="34"/>
      <c r="O38" s="39" t="s">
        <v>71</v>
      </c>
      <c r="P38" s="38">
        <v>4</v>
      </c>
      <c r="Q38" s="38">
        <v>16</v>
      </c>
      <c r="R38" s="40" t="s">
        <v>79</v>
      </c>
      <c r="S38" s="25"/>
    </row>
    <row r="39" spans="1:19" ht="93.75" customHeight="1" x14ac:dyDescent="0.25">
      <c r="A39" s="3"/>
      <c r="B39" s="3" t="s">
        <v>47</v>
      </c>
      <c r="C39" s="59" t="s">
        <v>51</v>
      </c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1"/>
    </row>
    <row r="40" spans="1:19" x14ac:dyDescent="0.25">
      <c r="A40" s="55" t="s">
        <v>19</v>
      </c>
      <c r="B40" s="55"/>
      <c r="C40" s="19" t="s">
        <v>11</v>
      </c>
      <c r="D40" s="20">
        <f>D35</f>
        <v>33709.1</v>
      </c>
      <c r="E40" s="20">
        <f>E35</f>
        <v>33421.800000000003</v>
      </c>
      <c r="F40" s="51">
        <v>0.99199999999999999</v>
      </c>
      <c r="G40" s="20"/>
      <c r="H40" s="20"/>
      <c r="I40" s="20">
        <f>I35</f>
        <v>33709.1</v>
      </c>
      <c r="J40" s="20">
        <f>J35</f>
        <v>33421.800000000003</v>
      </c>
      <c r="K40" s="20"/>
      <c r="L40" s="20"/>
      <c r="M40" s="20"/>
      <c r="N40" s="20"/>
      <c r="O40" s="20" t="s">
        <v>11</v>
      </c>
      <c r="P40" s="20" t="s">
        <v>11</v>
      </c>
      <c r="Q40" s="20" t="s">
        <v>11</v>
      </c>
      <c r="R40" s="47"/>
      <c r="S40" s="17"/>
    </row>
    <row r="41" spans="1:19" x14ac:dyDescent="0.25">
      <c r="A41" s="7"/>
      <c r="B41" s="26" t="s">
        <v>29</v>
      </c>
      <c r="C41" s="19" t="s">
        <v>11</v>
      </c>
      <c r="D41" s="42">
        <f>D33+D40</f>
        <v>150893.29999999999</v>
      </c>
      <c r="E41" s="42">
        <f>E33+E40</f>
        <v>150603.35999999999</v>
      </c>
      <c r="F41" s="51">
        <f>E41/D41</f>
        <v>0.9980785097814151</v>
      </c>
      <c r="G41" s="41"/>
      <c r="H41" s="41"/>
      <c r="I41" s="42">
        <f>I33+I40</f>
        <v>150893.29999999999</v>
      </c>
      <c r="J41" s="42">
        <f>J33+J40</f>
        <v>150603.4</v>
      </c>
      <c r="K41" s="41"/>
      <c r="L41" s="41"/>
      <c r="M41" s="41"/>
      <c r="N41" s="41"/>
      <c r="O41" s="20" t="s">
        <v>11</v>
      </c>
      <c r="P41" s="20" t="s">
        <v>11</v>
      </c>
      <c r="Q41" s="20" t="s">
        <v>11</v>
      </c>
      <c r="R41" s="48"/>
      <c r="S41" s="17"/>
    </row>
  </sheetData>
  <mergeCells count="35">
    <mergeCell ref="A1:R1"/>
    <mergeCell ref="A2:R2"/>
    <mergeCell ref="A3:R3"/>
    <mergeCell ref="A4:R4"/>
    <mergeCell ref="A6:A9"/>
    <mergeCell ref="B6:B9"/>
    <mergeCell ref="C6:C9"/>
    <mergeCell ref="D6:N6"/>
    <mergeCell ref="D7:F8"/>
    <mergeCell ref="O6:Q8"/>
    <mergeCell ref="C32:S32"/>
    <mergeCell ref="A18:A22"/>
    <mergeCell ref="S18:S22"/>
    <mergeCell ref="A33:B33"/>
    <mergeCell ref="O18:O21"/>
    <mergeCell ref="P18:P21"/>
    <mergeCell ref="Q18:Q21"/>
    <mergeCell ref="R18:R21"/>
    <mergeCell ref="B18:B22"/>
    <mergeCell ref="A40:B40"/>
    <mergeCell ref="S6:S9"/>
    <mergeCell ref="R6:R9"/>
    <mergeCell ref="G7:N7"/>
    <mergeCell ref="G8:H8"/>
    <mergeCell ref="I8:J8"/>
    <mergeCell ref="K8:L8"/>
    <mergeCell ref="M8:N8"/>
    <mergeCell ref="C14:S14"/>
    <mergeCell ref="C16:S16"/>
    <mergeCell ref="C23:S23"/>
    <mergeCell ref="C37:S37"/>
    <mergeCell ref="C39:S39"/>
    <mergeCell ref="C27:S27"/>
    <mergeCell ref="C25:S25"/>
    <mergeCell ref="C30:S30"/>
  </mergeCells>
  <pageMargins left="0.31496062992125984" right="0.11811023622047245" top="0.19685039370078741" bottom="0.15748031496062992" header="0" footer="0"/>
  <pageSetup paperSize="9" scale="55" fitToHeight="0" orientation="landscape" r:id="rId1"/>
  <rowBreaks count="3" manualBreakCount="3">
    <brk id="14" max="18" man="1"/>
    <brk id="22" max="18" man="1"/>
    <brk id="29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Лапшина Марина Сергеевна</dc:creator>
  <cp:lastModifiedBy>Задоркина С.В.</cp:lastModifiedBy>
  <cp:lastPrinted>2019-01-14T10:19:59Z</cp:lastPrinted>
  <dcterms:created xsi:type="dcterms:W3CDTF">2017-12-15T13:19:18Z</dcterms:created>
  <dcterms:modified xsi:type="dcterms:W3CDTF">2019-02-22T08:58:30Z</dcterms:modified>
</cp:coreProperties>
</file>